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9"/>
  <workbookPr/>
  <mc:AlternateContent xmlns:mc="http://schemas.openxmlformats.org/markup-compatibility/2006">
    <mc:Choice Requires="x15">
      <x15ac:absPath xmlns:x15ac="http://schemas.microsoft.com/office/spreadsheetml/2010/11/ac" url="https://sghedu-my.sharepoint.com/personal/mwronsk_sgh_waw_pl/Documents/Bank Światowy Rumunia/Replication Minimum Wage - Simulation/Third run/"/>
    </mc:Choice>
  </mc:AlternateContent>
  <xr:revisionPtr revIDLastSave="201" documentId="8_{A2914ED8-7F91-4D88-9AD6-4D9CBE787953}" xr6:coauthVersionLast="47" xr6:coauthVersionMax="47" xr10:uidLastSave="{60FC77F4-B2D0-4F9D-A4A0-3677A753F8CD}"/>
  <bookViews>
    <workbookView xWindow="-120" yWindow="-120" windowWidth="29040" windowHeight="15840" firstSheet="2" activeTab="2" xr2:uid="{00000000-000D-0000-FFFF-FFFF00000000}"/>
  </bookViews>
  <sheets>
    <sheet name="All" sheetId="1" r:id="rId1"/>
    <sheet name="age_group" sheetId="2" r:id="rId2"/>
    <sheet name="0nly affected All" sheetId="3" r:id="rId3"/>
    <sheet name="0nly affected age_group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3" l="1"/>
  <c r="E38" i="3"/>
  <c r="C38" i="3"/>
  <c r="F33" i="3"/>
  <c r="E33" i="3"/>
  <c r="C33" i="3"/>
  <c r="F41" i="2"/>
  <c r="H41" i="2"/>
  <c r="H34" i="2"/>
  <c r="I34" i="2"/>
  <c r="G13" i="1"/>
  <c r="P41" i="2"/>
  <c r="H43" i="2"/>
  <c r="H42" i="2"/>
  <c r="I13" i="1"/>
  <c r="H13" i="1"/>
  <c r="G20" i="3"/>
  <c r="G26" i="3"/>
  <c r="I15" i="3"/>
  <c r="H15" i="3"/>
  <c r="G15" i="3"/>
  <c r="I11" i="3"/>
  <c r="H11" i="3"/>
  <c r="G11" i="3"/>
  <c r="Q45" i="2"/>
  <c r="P45" i="2"/>
  <c r="O45" i="2"/>
  <c r="H45" i="2"/>
  <c r="G45" i="2"/>
  <c r="F45" i="2"/>
  <c r="Q44" i="2"/>
  <c r="P44" i="2"/>
  <c r="O44" i="2"/>
  <c r="H44" i="2"/>
  <c r="G44" i="2"/>
  <c r="F44" i="2"/>
  <c r="Q43" i="2"/>
  <c r="P43" i="2"/>
  <c r="O43" i="2"/>
  <c r="G43" i="2"/>
  <c r="F43" i="2"/>
  <c r="Q42" i="2"/>
  <c r="P42" i="2"/>
  <c r="O42" i="2"/>
  <c r="G42" i="2"/>
  <c r="F42" i="2"/>
  <c r="Q41" i="2"/>
  <c r="O41" i="2"/>
  <c r="G41" i="2"/>
  <c r="P35" i="2"/>
  <c r="I35" i="2"/>
  <c r="H35" i="2"/>
  <c r="G35" i="2"/>
  <c r="P34" i="2"/>
  <c r="G34" i="2"/>
  <c r="P33" i="2"/>
  <c r="I33" i="2"/>
  <c r="H33" i="2"/>
  <c r="G33" i="2"/>
  <c r="P32" i="2"/>
  <c r="I32" i="2"/>
  <c r="H32" i="2"/>
  <c r="G32" i="2"/>
  <c r="P31" i="2"/>
  <c r="I31" i="2"/>
  <c r="H31" i="2"/>
  <c r="G31" i="2"/>
  <c r="P22" i="2"/>
  <c r="I22" i="2"/>
  <c r="H22" i="2"/>
  <c r="G22" i="2"/>
  <c r="P21" i="2"/>
  <c r="I21" i="2"/>
  <c r="H21" i="2"/>
  <c r="G21" i="2"/>
  <c r="P20" i="2"/>
  <c r="I20" i="2"/>
  <c r="H20" i="2"/>
  <c r="G20" i="2"/>
  <c r="P19" i="2"/>
  <c r="I19" i="2"/>
  <c r="H19" i="2"/>
  <c r="G19" i="2"/>
  <c r="P18" i="2"/>
  <c r="I18" i="2"/>
  <c r="H18" i="2"/>
  <c r="G18" i="2"/>
  <c r="D24" i="1"/>
  <c r="H35" i="1"/>
  <c r="G35" i="1"/>
  <c r="F35" i="1"/>
  <c r="H34" i="1"/>
  <c r="G34" i="1"/>
  <c r="F34" i="1"/>
  <c r="I17" i="1"/>
  <c r="H17" i="1"/>
  <c r="G17" i="1"/>
</calcChain>
</file>

<file path=xl/sharedStrings.xml><?xml version="1.0" encoding="utf-8"?>
<sst xmlns="http://schemas.openxmlformats.org/spreadsheetml/2006/main" count="169" uniqueCount="43">
  <si>
    <t>All</t>
  </si>
  <si>
    <t>Actual wage. EUR</t>
  </si>
  <si>
    <t>Expected wage assuming no loose of employment. EUR</t>
  </si>
  <si>
    <t>Simulated wage. Short-run. EUR</t>
  </si>
  <si>
    <t>Simulated employment rate. Short-run. %</t>
  </si>
  <si>
    <t>Simulated unemployment rate. Short-run %</t>
  </si>
  <si>
    <t>Simulated wage. Long-run. EUR</t>
  </si>
  <si>
    <t>Simulated employment rate. Long-run. %</t>
  </si>
  <si>
    <t>Simulated unemployment rate. Long-run %</t>
  </si>
  <si>
    <t>Mean</t>
  </si>
  <si>
    <t>Std. Err.</t>
  </si>
  <si>
    <t>[95% Conf.</t>
  </si>
  <si>
    <t>Interval]</t>
  </si>
  <si>
    <t>Mwage_sr</t>
  </si>
  <si>
    <t>Mwage_lr</t>
  </si>
  <si>
    <t>Munemployed_lr</t>
  </si>
  <si>
    <t>Munemployed_sr</t>
  </si>
  <si>
    <t>Only employed</t>
  </si>
  <si>
    <t>5ct</t>
  </si>
  <si>
    <t>95ct</t>
  </si>
  <si>
    <t>CI: Low</t>
  </si>
  <si>
    <t>CI:Up</t>
  </si>
  <si>
    <t>Estimate</t>
  </si>
  <si>
    <t>all,sr</t>
  </si>
  <si>
    <t>Table 7, Column 1</t>
  </si>
  <si>
    <t>all, lr</t>
  </si>
  <si>
    <t>Table 7, Column 2</t>
  </si>
  <si>
    <t>Table 7, Column 6</t>
  </si>
  <si>
    <t>Table 7, Column 7</t>
  </si>
  <si>
    <t>age_group</t>
  </si>
  <si>
    <t>Over</t>
  </si>
  <si>
    <t>Table 7, Column 3</t>
  </si>
  <si>
    <t>up to 29</t>
  </si>
  <si>
    <t>30-39</t>
  </si>
  <si>
    <t>40-49</t>
  </si>
  <si>
    <t>50-59</t>
  </si>
  <si>
    <t>60+</t>
  </si>
  <si>
    <t>Table 7, Column 4</t>
  </si>
  <si>
    <t>Table 7, Column 3, Last Row</t>
  </si>
  <si>
    <t>Table 5, Column 1 &amp; 2, Last Row</t>
  </si>
  <si>
    <t>Table 5, Column 5, Last Row</t>
  </si>
  <si>
    <t>Table 5, Column 6, Last Row</t>
  </si>
  <si>
    <t>Employed only, long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</si>
</sst>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1" fillId="0" borderId="0" xfId="0" applyFont="1"/>
    <xf numFmtId="10" fontId="1" fillId="0" borderId="0" xfId="0" applyNumberFormat="1" applyFont="1"/>
    <xf numFmtId="0" fontId="2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5"/>
  <sheetViews>
    <sheetView topLeftCell="A10" workbookViewId="0">
      <selection activeCell="C34" sqref="C34"/>
    </sheetView>
  </sheetViews>
  <sheetFormatPr defaultRowHeight="15"/>
  <cols>
    <col min="4" max="4" width="10" bestFit="1" customWidth="1"/>
  </cols>
  <sheetData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s="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6282.994140625</v>
      </c>
      <c r="C3">
        <v>6337.02978515625</v>
      </c>
      <c r="D3">
        <v>6301.21044921875</v>
      </c>
      <c r="E3">
        <v>0.98732501268386841</v>
      </c>
      <c r="F3" s="1">
        <v>1.2674978002905801E-2</v>
      </c>
      <c r="G3">
        <v>6285.0126953125</v>
      </c>
      <c r="H3">
        <v>0.98159337043762207</v>
      </c>
      <c r="I3" s="1">
        <v>1.8406618386507034E-2</v>
      </c>
    </row>
    <row r="11" spans="1:9">
      <c r="C11" t="s">
        <v>9</v>
      </c>
      <c r="D11" t="s">
        <v>10</v>
      </c>
      <c r="E11" t="s">
        <v>11</v>
      </c>
      <c r="F11" t="s">
        <v>12</v>
      </c>
    </row>
    <row r="13" spans="1:9">
      <c r="B13" t="s">
        <v>13</v>
      </c>
      <c r="C13">
        <v>6301.21</v>
      </c>
      <c r="D13">
        <v>3.3107250000000001</v>
      </c>
      <c r="E13">
        <v>6292.5379999999996</v>
      </c>
      <c r="F13">
        <v>6305.5159999999996</v>
      </c>
      <c r="G13" s="1">
        <f>E13/B3-1</f>
        <v>1.5189986113930409E-3</v>
      </c>
      <c r="H13" s="1">
        <f>F13/B3-1</f>
        <v>3.5845743081910353E-3</v>
      </c>
      <c r="I13" s="1">
        <f>C13/B3</f>
        <v>1.0028992322716361</v>
      </c>
    </row>
    <row r="15" spans="1:9">
      <c r="C15" t="s">
        <v>9</v>
      </c>
      <c r="D15" t="s">
        <v>10</v>
      </c>
      <c r="E15" t="s">
        <v>11</v>
      </c>
      <c r="F15" t="s">
        <v>12</v>
      </c>
    </row>
    <row r="17" spans="2:9">
      <c r="B17" t="s">
        <v>14</v>
      </c>
      <c r="C17">
        <v>6285.0126953125</v>
      </c>
      <c r="D17">
        <v>3.3147380000000002</v>
      </c>
      <c r="E17">
        <v>6278.5159999999996</v>
      </c>
      <c r="F17">
        <v>6291.509</v>
      </c>
      <c r="G17" s="1">
        <f>E17/B3-1</f>
        <v>-7.1273990151377031E-4</v>
      </c>
      <c r="H17" s="1">
        <f>F17/B3-1</f>
        <v>1.3552231920677116E-3</v>
      </c>
      <c r="I17" s="1">
        <f>C17/B3-1</f>
        <v>3.2127273117255051E-4</v>
      </c>
    </row>
    <row r="24" spans="2:9">
      <c r="B24" t="s">
        <v>15</v>
      </c>
      <c r="C24" s="1">
        <v>1.8406599999999999E-2</v>
      </c>
      <c r="D24">
        <f>0.0000216</f>
        <v>2.16E-5</v>
      </c>
      <c r="E24" s="1">
        <v>1.8364200000000001E-2</v>
      </c>
      <c r="F24" s="1">
        <v>1.8449E-2</v>
      </c>
    </row>
    <row r="28" spans="2:9">
      <c r="C28" t="s">
        <v>9</v>
      </c>
      <c r="D28" t="s">
        <v>10</v>
      </c>
      <c r="E28" t="s">
        <v>11</v>
      </c>
      <c r="F28" t="s">
        <v>12</v>
      </c>
    </row>
    <row r="30" spans="2:9">
      <c r="B30" t="s">
        <v>16</v>
      </c>
      <c r="C30" s="1">
        <v>0.12675</v>
      </c>
      <c r="D30">
        <v>1.52E-5</v>
      </c>
      <c r="E30" s="1">
        <v>1.26453E-2</v>
      </c>
      <c r="F30" s="1">
        <v>1.2704699999999999E-2</v>
      </c>
    </row>
    <row r="33" spans="2:9">
      <c r="B33" t="s">
        <v>17</v>
      </c>
      <c r="C33" t="s">
        <v>9</v>
      </c>
      <c r="D33" t="s">
        <v>18</v>
      </c>
      <c r="E33" t="s">
        <v>19</v>
      </c>
      <c r="F33" s="2" t="s">
        <v>20</v>
      </c>
      <c r="G33" s="3" t="s">
        <v>21</v>
      </c>
      <c r="H33" s="2" t="s">
        <v>22</v>
      </c>
    </row>
    <row r="34" spans="2:9">
      <c r="B34" s="2" t="s">
        <v>23</v>
      </c>
      <c r="C34">
        <v>6382.1030000000001</v>
      </c>
      <c r="D34">
        <v>6381.7579999999998</v>
      </c>
      <c r="E34">
        <v>6382.451</v>
      </c>
      <c r="F34" s="1">
        <f>D34/$B$3-1</f>
        <v>1.5719234677684213E-2</v>
      </c>
      <c r="G34" s="1">
        <f>E34/$B$3-1</f>
        <v>1.5829532409066704E-2</v>
      </c>
      <c r="H34" s="1">
        <f>C34/B3-1</f>
        <v>1.577414480369721E-2</v>
      </c>
      <c r="I34" s="2" t="s">
        <v>24</v>
      </c>
    </row>
    <row r="35" spans="2:9">
      <c r="B35" s="2" t="s">
        <v>25</v>
      </c>
      <c r="C35">
        <v>6402.8680000000004</v>
      </c>
      <c r="D35">
        <v>6402.4949999999999</v>
      </c>
      <c r="E35">
        <v>6403.2920000000004</v>
      </c>
      <c r="F35" s="1">
        <f>D35/$B$3-1</f>
        <v>1.9019731150523134E-2</v>
      </c>
      <c r="G35" s="1">
        <f>E35/$B$3-1</f>
        <v>1.9146581499602355E-2</v>
      </c>
      <c r="H35" s="1">
        <f>C35/B3-1</f>
        <v>1.9079097750531293E-2</v>
      </c>
      <c r="I35" s="2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workbookViewId="0">
      <selection activeCell="C66" sqref="C66"/>
    </sheetView>
  </sheetViews>
  <sheetFormatPr defaultRowHeight="15"/>
  <cols>
    <col min="6" max="6" width="11.28515625" customWidth="1"/>
  </cols>
  <sheetData>
    <row r="1" spans="1:15">
      <c r="F1" s="2" t="s">
        <v>27</v>
      </c>
      <c r="I1" s="2" t="s">
        <v>28</v>
      </c>
    </row>
    <row r="2" spans="1:15">
      <c r="A2" t="s">
        <v>29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15">
      <c r="A3">
        <v>1</v>
      </c>
      <c r="B3">
        <v>5518.1904296875</v>
      </c>
      <c r="C3">
        <v>5579.46240234375</v>
      </c>
      <c r="D3">
        <v>5538.8359375</v>
      </c>
      <c r="E3">
        <v>0.98562407493591309</v>
      </c>
      <c r="F3">
        <v>1.4375933445990086E-2</v>
      </c>
      <c r="G3">
        <v>5520.4111328125</v>
      </c>
      <c r="H3">
        <v>0.97910439968109131</v>
      </c>
      <c r="I3">
        <v>2.089557982981205E-2</v>
      </c>
    </row>
    <row r="4" spans="1:15">
      <c r="A4">
        <v>2</v>
      </c>
      <c r="B4">
        <v>6957.1640625</v>
      </c>
      <c r="C4">
        <v>7012.416015625</v>
      </c>
      <c r="D4">
        <v>6976.0625</v>
      </c>
      <c r="E4">
        <v>0.98713618516921997</v>
      </c>
      <c r="F4">
        <v>1.2863823212683201E-2</v>
      </c>
      <c r="G4">
        <v>6959.51806640625</v>
      </c>
      <c r="H4">
        <v>0.98128175735473633</v>
      </c>
      <c r="I4">
        <v>1.8718231469392776E-2</v>
      </c>
    </row>
    <row r="5" spans="1:15">
      <c r="A5">
        <v>3</v>
      </c>
      <c r="B5">
        <v>6521.33642578125</v>
      </c>
      <c r="C5">
        <v>6575.8984375</v>
      </c>
      <c r="D5">
        <v>6539.763671875</v>
      </c>
      <c r="E5">
        <v>0.9872133731842041</v>
      </c>
      <c r="F5">
        <v>1.2786618433892727E-2</v>
      </c>
      <c r="G5">
        <v>6523.40966796875</v>
      </c>
      <c r="H5">
        <v>0.98142647743225098</v>
      </c>
      <c r="I5">
        <v>1.8573528155684471E-2</v>
      </c>
    </row>
    <row r="6" spans="1:15">
      <c r="A6">
        <v>4</v>
      </c>
      <c r="B6">
        <v>5848.34765625</v>
      </c>
      <c r="C6">
        <v>5897.14013671875</v>
      </c>
      <c r="D6">
        <v>5864.50732421875</v>
      </c>
      <c r="E6">
        <v>0.98845261335372925</v>
      </c>
      <c r="F6">
        <v>1.1547406204044819E-2</v>
      </c>
      <c r="G6">
        <v>5849.88720703125</v>
      </c>
      <c r="H6">
        <v>0.98327916860580444</v>
      </c>
      <c r="I6">
        <v>1.6720827668905258E-2</v>
      </c>
    </row>
    <row r="7" spans="1:15">
      <c r="A7">
        <v>5</v>
      </c>
      <c r="B7">
        <v>6150.00341796875</v>
      </c>
      <c r="C7">
        <v>6203.09326171875</v>
      </c>
      <c r="D7">
        <v>6167.984375</v>
      </c>
      <c r="E7">
        <v>0.98757642507553101</v>
      </c>
      <c r="F7">
        <v>1.2423597276210785E-2</v>
      </c>
      <c r="G7">
        <v>6152.1025390625</v>
      </c>
      <c r="H7">
        <v>0.98195654153823853</v>
      </c>
      <c r="I7">
        <v>1.8043464049696922E-2</v>
      </c>
    </row>
    <row r="14" spans="1:15">
      <c r="M14" s="2" t="s">
        <v>27</v>
      </c>
    </row>
    <row r="15" spans="1:15">
      <c r="B15" t="s">
        <v>30</v>
      </c>
      <c r="C15" t="s">
        <v>9</v>
      </c>
      <c r="D15" t="s">
        <v>10</v>
      </c>
      <c r="E15" t="s">
        <v>11</v>
      </c>
      <c r="F15" s="1" t="s">
        <v>12</v>
      </c>
      <c r="G15" s="2" t="s">
        <v>31</v>
      </c>
      <c r="I15" s="1"/>
      <c r="K15" t="s">
        <v>30</v>
      </c>
      <c r="L15" t="s">
        <v>9</v>
      </c>
      <c r="M15" t="s">
        <v>10</v>
      </c>
      <c r="N15" t="s">
        <v>11</v>
      </c>
      <c r="O15" t="s">
        <v>12</v>
      </c>
    </row>
    <row r="16" spans="1:15">
      <c r="E16" s="1"/>
      <c r="H16" s="1"/>
    </row>
    <row r="17" spans="1:16">
      <c r="B17" t="s">
        <v>13</v>
      </c>
      <c r="E17" s="1"/>
      <c r="G17" s="2" t="s">
        <v>20</v>
      </c>
      <c r="H17" s="3" t="s">
        <v>21</v>
      </c>
      <c r="I17" s="2" t="s">
        <v>22</v>
      </c>
      <c r="K17" t="s">
        <v>16</v>
      </c>
      <c r="N17" s="2"/>
      <c r="O17" s="3"/>
      <c r="P17" s="2" t="s">
        <v>22</v>
      </c>
    </row>
    <row r="18" spans="1:16">
      <c r="A18" s="2" t="s">
        <v>32</v>
      </c>
      <c r="B18">
        <v>1</v>
      </c>
      <c r="C18">
        <v>5538.8360000000002</v>
      </c>
      <c r="D18">
        <v>5.1095689999999996</v>
      </c>
      <c r="E18" s="1">
        <v>5528.8209999999999</v>
      </c>
      <c r="F18">
        <v>5548.85</v>
      </c>
      <c r="G18" s="1">
        <f>E18/B3-1</f>
        <v>1.9264594884780273E-3</v>
      </c>
      <c r="H18" s="1">
        <f>F18/B3-1</f>
        <v>5.5560913859649119E-3</v>
      </c>
      <c r="I18" s="1">
        <f>C18/B3-1</f>
        <v>3.7413660466352194E-3</v>
      </c>
      <c r="K18">
        <v>1</v>
      </c>
      <c r="L18">
        <v>1.43759E-2</v>
      </c>
      <c r="M18">
        <v>4.3800000000000001E-5</v>
      </c>
      <c r="N18" s="1">
        <v>1.4290000000000001E-2</v>
      </c>
      <c r="O18" s="1">
        <v>1.44618E-2</v>
      </c>
      <c r="P18" s="1">
        <f>L18</f>
        <v>1.43759E-2</v>
      </c>
    </row>
    <row r="19" spans="1:16">
      <c r="A19" s="2" t="s">
        <v>33</v>
      </c>
      <c r="B19">
        <v>2</v>
      </c>
      <c r="C19">
        <v>6976.0630000000001</v>
      </c>
      <c r="D19">
        <v>6.7788839999999997</v>
      </c>
      <c r="E19" s="1">
        <v>6962.7759999999998</v>
      </c>
      <c r="F19">
        <v>6989.3490000000002</v>
      </c>
      <c r="G19" s="1">
        <f t="shared" ref="G19:G22" si="0">E19/B4-1</f>
        <v>8.066415351981604E-4</v>
      </c>
      <c r="H19" s="1">
        <f t="shared" ref="H19:H22" si="1">F19/B4-1</f>
        <v>4.6261576140602667E-3</v>
      </c>
      <c r="I19" s="1">
        <f t="shared" ref="I19:I22" si="2">C19/B4-1</f>
        <v>2.7164714429932513E-3</v>
      </c>
      <c r="K19">
        <v>2</v>
      </c>
      <c r="L19">
        <v>1.28638E-2</v>
      </c>
      <c r="M19">
        <v>3.2199999999999997E-5</v>
      </c>
      <c r="N19" s="1">
        <v>1.28007E-2</v>
      </c>
      <c r="O19" s="1">
        <v>1.2926999999999999E-2</v>
      </c>
      <c r="P19" s="1">
        <f t="shared" ref="P19:P22" si="3">L19</f>
        <v>1.28638E-2</v>
      </c>
    </row>
    <row r="20" spans="1:16">
      <c r="A20" s="2" t="s">
        <v>34</v>
      </c>
      <c r="B20">
        <v>3</v>
      </c>
      <c r="C20">
        <v>6539.7640000000001</v>
      </c>
      <c r="D20">
        <v>6.3826840000000002</v>
      </c>
      <c r="E20" s="1">
        <v>6527.2539999999999</v>
      </c>
      <c r="F20">
        <v>6552.2730000000001</v>
      </c>
      <c r="G20" s="1">
        <f t="shared" si="0"/>
        <v>9.0741741146116439E-4</v>
      </c>
      <c r="H20" s="1">
        <f t="shared" si="1"/>
        <v>4.7439009734946413E-3</v>
      </c>
      <c r="I20" s="1">
        <f t="shared" si="2"/>
        <v>2.8257358638790198E-3</v>
      </c>
      <c r="K20">
        <v>3</v>
      </c>
      <c r="L20">
        <v>1.27866E-2</v>
      </c>
      <c r="M20">
        <v>2.73E-5</v>
      </c>
      <c r="N20" s="1">
        <v>1.2733E-2</v>
      </c>
      <c r="O20" s="1">
        <v>1.28402E-2</v>
      </c>
      <c r="P20" s="1">
        <f t="shared" si="3"/>
        <v>1.27866E-2</v>
      </c>
    </row>
    <row r="21" spans="1:16">
      <c r="A21" s="2" t="s">
        <v>35</v>
      </c>
      <c r="B21">
        <v>4</v>
      </c>
      <c r="C21">
        <v>5864.5069999999996</v>
      </c>
      <c r="D21">
        <v>6.3608960000000003</v>
      </c>
      <c r="E21" s="1">
        <v>5852.04</v>
      </c>
      <c r="F21">
        <v>5876.9740000000002</v>
      </c>
      <c r="G21" s="1">
        <f t="shared" si="0"/>
        <v>6.3134819730725766E-4</v>
      </c>
      <c r="H21" s="1">
        <f t="shared" si="1"/>
        <v>4.8947746325251895E-3</v>
      </c>
      <c r="I21" s="1">
        <f t="shared" si="2"/>
        <v>2.7630614149161126E-3</v>
      </c>
      <c r="K21">
        <v>4</v>
      </c>
      <c r="L21">
        <v>1.1547399999999999E-2</v>
      </c>
      <c r="M21">
        <v>2.7800000000000001E-5</v>
      </c>
      <c r="N21" s="1">
        <v>1.1493E-2</v>
      </c>
      <c r="O21" s="1">
        <v>1.1601800000000001E-2</v>
      </c>
      <c r="P21" s="1">
        <f t="shared" si="3"/>
        <v>1.1547399999999999E-2</v>
      </c>
    </row>
    <row r="22" spans="1:16">
      <c r="A22" s="2" t="s">
        <v>36</v>
      </c>
      <c r="B22">
        <v>5</v>
      </c>
      <c r="C22">
        <v>6167.9840000000004</v>
      </c>
      <c r="D22">
        <v>19.422160000000002</v>
      </c>
      <c r="E22" s="1">
        <v>6129.9179999999997</v>
      </c>
      <c r="F22">
        <v>6206.05</v>
      </c>
      <c r="G22" s="1">
        <f t="shared" si="0"/>
        <v>-3.2659198058436756E-3</v>
      </c>
      <c r="H22" s="1">
        <f t="shared" si="1"/>
        <v>9.1132603060830597E-3</v>
      </c>
      <c r="I22" s="1">
        <f t="shared" si="2"/>
        <v>2.9236702501198586E-3</v>
      </c>
      <c r="K22">
        <v>5</v>
      </c>
      <c r="L22">
        <v>1.24236E-2</v>
      </c>
      <c r="M22">
        <v>6.0600000000000003E-5</v>
      </c>
      <c r="N22" s="1">
        <v>1.23047E-2</v>
      </c>
      <c r="O22" s="1">
        <v>1.25425E-2</v>
      </c>
      <c r="P22" s="1">
        <f t="shared" si="3"/>
        <v>1.24236E-2</v>
      </c>
    </row>
    <row r="23" spans="1:16">
      <c r="E23" s="1"/>
      <c r="I23" s="1"/>
    </row>
    <row r="24" spans="1:16">
      <c r="F24" s="1"/>
      <c r="I24" s="1"/>
    </row>
    <row r="25" spans="1:16">
      <c r="F25" s="1"/>
      <c r="I25" s="1"/>
    </row>
    <row r="26" spans="1:16">
      <c r="F26" s="1"/>
      <c r="I26" s="1"/>
    </row>
    <row r="27" spans="1:16">
      <c r="F27" s="1"/>
      <c r="I27" s="1"/>
      <c r="M27" s="2" t="s">
        <v>28</v>
      </c>
    </row>
    <row r="28" spans="1:16">
      <c r="B28" t="s">
        <v>30</v>
      </c>
      <c r="C28" t="s">
        <v>9</v>
      </c>
      <c r="D28" t="s">
        <v>10</v>
      </c>
      <c r="E28" t="s">
        <v>11</v>
      </c>
      <c r="F28" s="1" t="s">
        <v>12</v>
      </c>
      <c r="G28" s="2" t="s">
        <v>37</v>
      </c>
      <c r="I28" s="1"/>
      <c r="K28" t="s">
        <v>30</v>
      </c>
      <c r="L28" t="s">
        <v>9</v>
      </c>
      <c r="M28" t="s">
        <v>10</v>
      </c>
      <c r="N28" t="s">
        <v>11</v>
      </c>
      <c r="O28" t="s">
        <v>12</v>
      </c>
    </row>
    <row r="29" spans="1:16">
      <c r="F29" s="1"/>
      <c r="I29" s="1"/>
    </row>
    <row r="30" spans="1:16">
      <c r="B30" t="s">
        <v>14</v>
      </c>
      <c r="C30" s="2"/>
      <c r="D30" s="2"/>
      <c r="E30" s="2"/>
      <c r="F30" s="1"/>
      <c r="G30" s="2" t="s">
        <v>20</v>
      </c>
      <c r="H30" s="3" t="s">
        <v>21</v>
      </c>
      <c r="I30" s="2" t="s">
        <v>22</v>
      </c>
      <c r="K30" t="s">
        <v>15</v>
      </c>
      <c r="N30" s="2"/>
      <c r="O30" s="3"/>
      <c r="P30" s="2" t="s">
        <v>22</v>
      </c>
    </row>
    <row r="31" spans="1:16">
      <c r="B31">
        <v>1</v>
      </c>
      <c r="C31">
        <v>5520.4110000000001</v>
      </c>
      <c r="D31">
        <v>5.1292530000000003</v>
      </c>
      <c r="E31">
        <v>5510.3580000000002</v>
      </c>
      <c r="F31" s="5">
        <v>5530.4650000000001</v>
      </c>
      <c r="G31" s="1">
        <f>E31/B3-1</f>
        <v>-1.4193837250272567E-3</v>
      </c>
      <c r="H31" s="1">
        <f>F31/B3-1</f>
        <v>2.2243832410102637E-3</v>
      </c>
      <c r="I31" s="1">
        <f>G3/B3</f>
        <v>1.0004024332167032</v>
      </c>
      <c r="K31">
        <v>1</v>
      </c>
      <c r="L31">
        <v>2.08956E-2</v>
      </c>
      <c r="M31">
        <v>6.2700000000000006E-5</v>
      </c>
      <c r="N31" s="1">
        <v>2.0772700000000002E-2</v>
      </c>
      <c r="O31" s="1">
        <v>2.1018499999999999E-2</v>
      </c>
      <c r="P31" s="1">
        <f>L31</f>
        <v>2.08956E-2</v>
      </c>
    </row>
    <row r="32" spans="1:16">
      <c r="B32">
        <v>2</v>
      </c>
      <c r="C32">
        <v>6959.518</v>
      </c>
      <c r="D32">
        <v>6.7907089999999997</v>
      </c>
      <c r="E32">
        <v>6946.2089999999998</v>
      </c>
      <c r="F32" s="5">
        <v>6972.8280000000004</v>
      </c>
      <c r="G32" s="1">
        <f t="shared" ref="G32:G35" si="4">E32/B4-1</f>
        <v>-1.5746448411428915E-3</v>
      </c>
      <c r="H32" s="1">
        <f t="shared" ref="H32:H35" si="5">F32/B4-1</f>
        <v>2.2514831272171243E-3</v>
      </c>
      <c r="I32" s="1">
        <f t="shared" ref="I32:I35" si="6">G4/B4</f>
        <v>1.0003383568196902</v>
      </c>
      <c r="K32">
        <v>2</v>
      </c>
      <c r="L32">
        <v>1.8718200000000001E-2</v>
      </c>
      <c r="M32">
        <v>4.6100000000000002E-5</v>
      </c>
      <c r="N32" s="1">
        <v>1.8627899999999999E-2</v>
      </c>
      <c r="O32" s="1">
        <v>1.8808600000000002E-2</v>
      </c>
      <c r="P32" s="1">
        <f t="shared" ref="P32:P35" si="7">L32</f>
        <v>1.8718200000000001E-2</v>
      </c>
    </row>
    <row r="33" spans="2:17">
      <c r="B33">
        <v>3</v>
      </c>
      <c r="C33">
        <v>6523.41</v>
      </c>
      <c r="D33">
        <v>6.3911049999999996</v>
      </c>
      <c r="E33">
        <v>6510.8829999999998</v>
      </c>
      <c r="F33" s="5">
        <v>6535.9359999999997</v>
      </c>
      <c r="G33" s="1">
        <f t="shared" si="4"/>
        <v>-1.6029575992926315E-3</v>
      </c>
      <c r="H33" s="1">
        <f t="shared" si="5"/>
        <v>2.2387396180072461E-3</v>
      </c>
      <c r="I33" s="1">
        <f t="shared" si="6"/>
        <v>1.000317916766156</v>
      </c>
      <c r="K33">
        <v>3</v>
      </c>
      <c r="L33">
        <v>1.85735E-2</v>
      </c>
      <c r="M33">
        <v>3.8999999999999999E-5</v>
      </c>
      <c r="N33" s="1">
        <v>1.8497E-2</v>
      </c>
      <c r="O33" s="1">
        <v>1.865E-2</v>
      </c>
      <c r="P33" s="1">
        <f t="shared" si="7"/>
        <v>1.85735E-2</v>
      </c>
    </row>
    <row r="34" spans="2:17">
      <c r="B34">
        <v>4</v>
      </c>
      <c r="C34">
        <v>5849.8869999999997</v>
      </c>
      <c r="D34">
        <v>6.3681270000000003</v>
      </c>
      <c r="E34">
        <v>5837.4059999999999</v>
      </c>
      <c r="F34" s="5">
        <v>5862.3680000000004</v>
      </c>
      <c r="G34" s="1">
        <f t="shared" si="4"/>
        <v>-1.8708970282070858E-3</v>
      </c>
      <c r="H34" s="1">
        <f>F34/B6-1</f>
        <v>2.3973170840856373E-3</v>
      </c>
      <c r="I34" s="1">
        <f>G6/B6</f>
        <v>1.0002632454278952</v>
      </c>
      <c r="K34">
        <v>4</v>
      </c>
      <c r="L34">
        <v>1.6720800000000001E-2</v>
      </c>
      <c r="M34">
        <v>3.9499999999999998E-5</v>
      </c>
      <c r="N34" s="1">
        <v>1.66433E-2</v>
      </c>
      <c r="O34" s="1">
        <v>1.6798299999999999E-2</v>
      </c>
      <c r="P34" s="1">
        <f t="shared" si="7"/>
        <v>1.6720800000000001E-2</v>
      </c>
    </row>
    <row r="35" spans="2:17">
      <c r="B35">
        <v>5</v>
      </c>
      <c r="C35">
        <v>6152.1030000000001</v>
      </c>
      <c r="D35">
        <v>19.435179999999999</v>
      </c>
      <c r="E35">
        <v>6114.01</v>
      </c>
      <c r="F35" s="5">
        <v>6190.1949999999997</v>
      </c>
      <c r="G35" s="1">
        <f t="shared" si="4"/>
        <v>-5.8525850349263608E-3</v>
      </c>
      <c r="H35" s="1">
        <f t="shared" si="5"/>
        <v>6.5352129583895469E-3</v>
      </c>
      <c r="I35" s="1">
        <f t="shared" si="6"/>
        <v>1.0003413203133542</v>
      </c>
      <c r="K35">
        <v>5</v>
      </c>
      <c r="L35">
        <v>1.8043500000000001E-2</v>
      </c>
      <c r="M35">
        <v>8.6399999999999999E-5</v>
      </c>
      <c r="N35" s="1">
        <v>1.78741E-2</v>
      </c>
      <c r="O35" s="1">
        <v>1.8212900000000001E-2</v>
      </c>
      <c r="P35" s="1">
        <f t="shared" si="7"/>
        <v>1.8043500000000001E-2</v>
      </c>
    </row>
    <row r="36" spans="2:17">
      <c r="F36" s="1"/>
      <c r="I36" s="1"/>
    </row>
    <row r="37" spans="2:17">
      <c r="F37" s="1"/>
      <c r="I37" s="1"/>
    </row>
    <row r="38" spans="2:17">
      <c r="E38" s="4" t="s">
        <v>17</v>
      </c>
      <c r="F38" s="1"/>
      <c r="G38" s="2" t="s">
        <v>24</v>
      </c>
      <c r="I38" s="1"/>
      <c r="L38" s="2" t="s">
        <v>26</v>
      </c>
    </row>
    <row r="39" spans="2:17">
      <c r="F39" s="1"/>
      <c r="I39" s="1"/>
    </row>
    <row r="40" spans="2:17">
      <c r="B40" s="2" t="s">
        <v>13</v>
      </c>
      <c r="C40" s="2" t="s">
        <v>9</v>
      </c>
      <c r="D40" s="2" t="s">
        <v>18</v>
      </c>
      <c r="E40" s="2" t="s">
        <v>19</v>
      </c>
      <c r="F40" s="2" t="s">
        <v>20</v>
      </c>
      <c r="G40" s="3" t="s">
        <v>21</v>
      </c>
      <c r="H40" s="2" t="s">
        <v>22</v>
      </c>
      <c r="I40" s="1"/>
      <c r="K40" s="2" t="s">
        <v>14</v>
      </c>
      <c r="O40" s="2" t="s">
        <v>20</v>
      </c>
      <c r="P40" s="3" t="s">
        <v>21</v>
      </c>
      <c r="Q40" s="2" t="s">
        <v>22</v>
      </c>
    </row>
    <row r="41" spans="2:17">
      <c r="B41">
        <v>1</v>
      </c>
      <c r="C41">
        <v>5619.6229999999996</v>
      </c>
      <c r="D41">
        <v>5618.7929999999997</v>
      </c>
      <c r="E41">
        <v>5620.4070000000002</v>
      </c>
      <c r="F41" s="1">
        <f>D41/B3-1</f>
        <v>1.8231079842997877E-2</v>
      </c>
      <c r="G41" s="1">
        <f>E41/B3-1</f>
        <v>1.8523567030702903E-2</v>
      </c>
      <c r="H41" s="1">
        <f>C41/B3-1</f>
        <v>1.8381491469884548E-2</v>
      </c>
      <c r="I41" s="1"/>
      <c r="K41">
        <v>1</v>
      </c>
      <c r="L41">
        <v>5638.2250000000004</v>
      </c>
      <c r="M41">
        <v>5637.3540000000003</v>
      </c>
      <c r="N41">
        <v>5639.1360000000004</v>
      </c>
      <c r="O41" s="1">
        <f>M41/B3-1</f>
        <v>2.1594682501605567E-2</v>
      </c>
      <c r="P41" s="1">
        <f>N41/B3-1</f>
        <v>2.1917614452343193E-2</v>
      </c>
      <c r="Q41" s="1">
        <f>L41/B3-1</f>
        <v>2.1752524100422832E-2</v>
      </c>
    </row>
    <row r="42" spans="2:17">
      <c r="B42">
        <v>2</v>
      </c>
      <c r="C42">
        <v>7066.9709999999995</v>
      </c>
      <c r="D42">
        <v>7066.1350000000002</v>
      </c>
      <c r="E42">
        <v>7067.7809999999999</v>
      </c>
      <c r="F42" s="1">
        <f t="shared" ref="F42:F45" si="8">D42/B4-1</f>
        <v>1.5663126026791208E-2</v>
      </c>
      <c r="G42" s="1">
        <f t="shared" ref="G42:G45" si="9">E42/B4-1</f>
        <v>1.5899716681433418E-2</v>
      </c>
      <c r="H42" s="1">
        <f>C42/B4-1</f>
        <v>1.578328993157907E-2</v>
      </c>
      <c r="I42" s="1"/>
      <c r="K42">
        <v>2</v>
      </c>
      <c r="L42">
        <v>7092.2730000000001</v>
      </c>
      <c r="M42">
        <v>7091.308</v>
      </c>
      <c r="N42">
        <v>7093.3879999999999</v>
      </c>
      <c r="O42" s="1">
        <f t="shared" ref="O42:O45" si="10">M42/B4-1</f>
        <v>1.9281410686152078E-2</v>
      </c>
      <c r="P42" s="1">
        <f t="shared" ref="P42:P45" si="11">N42/B4-1</f>
        <v>1.9580383080839647E-2</v>
      </c>
      <c r="Q42" s="1">
        <f t="shared" ref="Q42:Q45" si="12">L42/B4-1</f>
        <v>1.9420116628879658E-2</v>
      </c>
    </row>
    <row r="43" spans="2:17">
      <c r="B43">
        <v>3</v>
      </c>
      <c r="C43">
        <v>6624.4679999999998</v>
      </c>
      <c r="D43">
        <v>6623.8990000000003</v>
      </c>
      <c r="E43">
        <v>6625.0280000000002</v>
      </c>
      <c r="F43" s="1">
        <f t="shared" si="8"/>
        <v>1.5727232506098421E-2</v>
      </c>
      <c r="G43" s="1">
        <f t="shared" si="9"/>
        <v>1.5900356529501947E-2</v>
      </c>
      <c r="H43" s="1">
        <f>C43/B5-1</f>
        <v>1.5814484560408903E-2</v>
      </c>
      <c r="I43" s="1"/>
      <c r="K43">
        <v>3</v>
      </c>
      <c r="L43">
        <v>6646.866</v>
      </c>
      <c r="M43">
        <v>6646.2169999999996</v>
      </c>
      <c r="N43">
        <v>6647.5969999999998</v>
      </c>
      <c r="O43" s="1">
        <f t="shared" si="10"/>
        <v>1.9149537160059849E-2</v>
      </c>
      <c r="P43" s="1">
        <f t="shared" si="11"/>
        <v>1.9361150226753443E-2</v>
      </c>
      <c r="Q43" s="1">
        <f t="shared" si="12"/>
        <v>1.9249056638526607E-2</v>
      </c>
    </row>
    <row r="44" spans="2:17">
      <c r="B44">
        <v>4</v>
      </c>
      <c r="C44">
        <v>5933.018</v>
      </c>
      <c r="D44">
        <v>5932.5609999999997</v>
      </c>
      <c r="E44">
        <v>5933.5529999999999</v>
      </c>
      <c r="F44" s="1">
        <f t="shared" si="8"/>
        <v>1.439951054551325E-2</v>
      </c>
      <c r="G44" s="1">
        <f t="shared" si="9"/>
        <v>1.4569131104739119E-2</v>
      </c>
      <c r="H44" s="1">
        <f t="shared" ref="H44:H45" si="13">C44/B6-1</f>
        <v>1.4477652274914821E-2</v>
      </c>
      <c r="I44" s="1"/>
      <c r="K44">
        <v>4</v>
      </c>
      <c r="L44">
        <v>5949.3649999999998</v>
      </c>
      <c r="M44">
        <v>5948.7219999999998</v>
      </c>
      <c r="N44">
        <v>5950.058</v>
      </c>
      <c r="O44" s="1">
        <f t="shared" si="10"/>
        <v>1.7162855160077983E-2</v>
      </c>
      <c r="P44" s="1">
        <f t="shared" si="11"/>
        <v>1.7391295751938429E-2</v>
      </c>
      <c r="Q44" s="1">
        <f t="shared" si="12"/>
        <v>1.7272800744334127E-2</v>
      </c>
    </row>
    <row r="45" spans="2:17">
      <c r="B45">
        <v>5</v>
      </c>
      <c r="C45">
        <v>6245.5770000000002</v>
      </c>
      <c r="D45">
        <v>6244.277</v>
      </c>
      <c r="E45">
        <v>6246.8329999999996</v>
      </c>
      <c r="F45" s="1">
        <f t="shared" si="8"/>
        <v>1.5329029209285805E-2</v>
      </c>
      <c r="G45" s="1">
        <f t="shared" si="9"/>
        <v>1.5744638734401128E-2</v>
      </c>
      <c r="H45" s="1">
        <f t="shared" si="13"/>
        <v>1.5540411205627658E-2</v>
      </c>
      <c r="I45" s="1"/>
      <c r="K45">
        <v>5</v>
      </c>
      <c r="L45">
        <v>6265.1480000000001</v>
      </c>
      <c r="M45">
        <v>6263.6949999999997</v>
      </c>
      <c r="N45">
        <v>6266.723</v>
      </c>
      <c r="O45" s="1">
        <f t="shared" si="10"/>
        <v>1.8486425828491804E-2</v>
      </c>
      <c r="P45" s="1">
        <f t="shared" si="11"/>
        <v>1.897878327843272E-2</v>
      </c>
      <c r="Q45" s="1">
        <f t="shared" si="12"/>
        <v>1.8722685859787758E-2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38"/>
  <sheetViews>
    <sheetView tabSelected="1" topLeftCell="A13" workbookViewId="0">
      <selection activeCell="F37" sqref="F37"/>
    </sheetView>
  </sheetViews>
  <sheetFormatPr defaultRowHeight="15"/>
  <sheetData>
    <row r="2" spans="1:9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2496.70361328125</v>
      </c>
      <c r="C3">
        <v>2826</v>
      </c>
      <c r="D3">
        <v>2607.713623046875</v>
      </c>
      <c r="E3">
        <v>0.92275786399841309</v>
      </c>
      <c r="F3" s="1">
        <v>7.7242128551006317E-2</v>
      </c>
      <c r="G3">
        <v>2509.00439453125</v>
      </c>
      <c r="H3">
        <v>0.88782888650894165</v>
      </c>
      <c r="I3" s="1">
        <v>0.11217111349105835</v>
      </c>
    </row>
    <row r="9" spans="1:9">
      <c r="C9" t="s">
        <v>9</v>
      </c>
      <c r="D9" t="s">
        <v>10</v>
      </c>
      <c r="E9" t="s">
        <v>11</v>
      </c>
      <c r="F9" t="s">
        <v>12</v>
      </c>
      <c r="G9" s="2" t="s">
        <v>38</v>
      </c>
    </row>
    <row r="10" spans="1:9">
      <c r="G10" s="2" t="s">
        <v>20</v>
      </c>
      <c r="H10" s="3" t="s">
        <v>21</v>
      </c>
      <c r="I10" s="2" t="s">
        <v>22</v>
      </c>
    </row>
    <row r="11" spans="1:9">
      <c r="B11" t="s">
        <v>13</v>
      </c>
      <c r="C11">
        <v>2607.7139999999999</v>
      </c>
      <c r="D11">
        <v>8.0716499999999997E-2</v>
      </c>
      <c r="E11">
        <v>2607.556</v>
      </c>
      <c r="F11">
        <v>2607.8719999999998</v>
      </c>
      <c r="G11" s="1">
        <f>E11/B3-1</f>
        <v>4.4399497853517378E-2</v>
      </c>
      <c r="H11" s="1">
        <f>F11/B3-1</f>
        <v>4.4526064738877214E-2</v>
      </c>
      <c r="I11" s="1">
        <f>C11/B3-1</f>
        <v>4.4462781296197296E-2</v>
      </c>
    </row>
    <row r="13" spans="1:9">
      <c r="C13" t="s">
        <v>9</v>
      </c>
      <c r="D13" t="s">
        <v>10</v>
      </c>
      <c r="E13" t="s">
        <v>11</v>
      </c>
      <c r="F13" t="s">
        <v>12</v>
      </c>
      <c r="G13" s="2" t="s">
        <v>39</v>
      </c>
    </row>
    <row r="14" spans="1:9">
      <c r="G14" s="2" t="s">
        <v>20</v>
      </c>
      <c r="H14" s="3" t="s">
        <v>21</v>
      </c>
      <c r="I14" s="2" t="s">
        <v>22</v>
      </c>
    </row>
    <row r="15" spans="1:9">
      <c r="B15" t="s">
        <v>14</v>
      </c>
      <c r="C15">
        <v>2509.0039999999999</v>
      </c>
      <c r="D15">
        <v>9.5204999999999998E-2</v>
      </c>
      <c r="E15">
        <v>2508.8180000000002</v>
      </c>
      <c r="F15">
        <v>2509.1909999999998</v>
      </c>
      <c r="G15" s="1">
        <f>E15/B3-1</f>
        <v>4.8521525159443968E-3</v>
      </c>
      <c r="H15" s="1">
        <f>F15/B3-1</f>
        <v>5.0015495040431901E-3</v>
      </c>
      <c r="I15" s="1">
        <f>C15/B3-1</f>
        <v>4.9266507459346798E-3</v>
      </c>
    </row>
    <row r="18" spans="2:7">
      <c r="C18" t="s">
        <v>9</v>
      </c>
      <c r="D18" t="s">
        <v>10</v>
      </c>
      <c r="E18" t="s">
        <v>11</v>
      </c>
      <c r="F18" t="s">
        <v>12</v>
      </c>
      <c r="G18" s="2" t="s">
        <v>40</v>
      </c>
    </row>
    <row r="19" spans="2:7">
      <c r="E19" s="2" t="s">
        <v>20</v>
      </c>
      <c r="F19" s="3" t="s">
        <v>21</v>
      </c>
      <c r="G19" s="2" t="s">
        <v>22</v>
      </c>
    </row>
    <row r="20" spans="2:7">
      <c r="B20" t="s">
        <v>16</v>
      </c>
      <c r="C20">
        <v>7.7242099999999994E-2</v>
      </c>
      <c r="D20">
        <v>2.8600000000000001E-5</v>
      </c>
      <c r="E20" s="1">
        <v>7.7186099999999994E-2</v>
      </c>
      <c r="F20" s="1">
        <v>7.7298099999999995E-2</v>
      </c>
      <c r="G20" s="1">
        <f>C20</f>
        <v>7.7242099999999994E-2</v>
      </c>
    </row>
    <row r="24" spans="2:7">
      <c r="C24" t="s">
        <v>9</v>
      </c>
      <c r="D24" t="s">
        <v>10</v>
      </c>
      <c r="E24" t="s">
        <v>11</v>
      </c>
      <c r="F24" t="s">
        <v>12</v>
      </c>
      <c r="G24" s="2" t="s">
        <v>41</v>
      </c>
    </row>
    <row r="25" spans="2:7">
      <c r="E25" s="2" t="s">
        <v>20</v>
      </c>
      <c r="F25" s="3" t="s">
        <v>21</v>
      </c>
      <c r="G25" s="2" t="s">
        <v>22</v>
      </c>
    </row>
    <row r="26" spans="2:7">
      <c r="B26" t="s">
        <v>15</v>
      </c>
      <c r="C26">
        <v>0.1121711</v>
      </c>
      <c r="D26">
        <v>3.3699999999999999E-5</v>
      </c>
      <c r="E26" s="1">
        <v>0.1121051</v>
      </c>
      <c r="F26" s="1">
        <v>0.11223710000000001</v>
      </c>
      <c r="G26" s="1">
        <f>C26</f>
        <v>0.1121711</v>
      </c>
    </row>
    <row r="29" spans="2:7">
      <c r="B29" s="4"/>
    </row>
    <row r="30" spans="2:7">
      <c r="D30" s="4" t="s">
        <v>17</v>
      </c>
    </row>
    <row r="31" spans="2:7">
      <c r="C31" t="s">
        <v>9</v>
      </c>
      <c r="D31" t="s">
        <v>10</v>
      </c>
      <c r="E31" t="s">
        <v>11</v>
      </c>
      <c r="F31" t="s">
        <v>12</v>
      </c>
      <c r="G31" s="2" t="s">
        <v>39</v>
      </c>
    </row>
    <row r="32" spans="2:7">
      <c r="B32" t="s">
        <v>9</v>
      </c>
      <c r="C32">
        <v>2826</v>
      </c>
      <c r="D32">
        <v>5.7302000000000004E-3</v>
      </c>
      <c r="E32">
        <v>2826</v>
      </c>
      <c r="F32">
        <v>2826</v>
      </c>
    </row>
    <row r="33" spans="2:6">
      <c r="C33" s="1">
        <f>C32/B3-1</f>
        <v>0.13189246211166328</v>
      </c>
      <c r="D33" s="1"/>
      <c r="E33" s="1">
        <f>E32/B3-1</f>
        <v>0.13189246211166328</v>
      </c>
      <c r="F33" s="1">
        <f>F32/B3-1</f>
        <v>0.13189246211166328</v>
      </c>
    </row>
    <row r="35" spans="2:6">
      <c r="D35" s="4" t="s">
        <v>42</v>
      </c>
    </row>
    <row r="36" spans="2:6">
      <c r="C36" t="s">
        <v>9</v>
      </c>
      <c r="D36" t="s">
        <v>10</v>
      </c>
      <c r="E36" t="s">
        <v>11</v>
      </c>
      <c r="F36" t="s">
        <v>12</v>
      </c>
    </row>
    <row r="37" spans="2:6">
      <c r="B37" t="s">
        <v>9</v>
      </c>
      <c r="C37">
        <v>2698.1930000000002</v>
      </c>
      <c r="D37">
        <v>6.6771E-3</v>
      </c>
      <c r="E37">
        <v>2826</v>
      </c>
      <c r="F37">
        <v>2826</v>
      </c>
    </row>
    <row r="38" spans="2:6">
      <c r="C38" s="1">
        <f>C37/B3-1</f>
        <v>8.0702164905327445E-2</v>
      </c>
      <c r="D38" s="1"/>
      <c r="E38" s="1">
        <f>E37/B3-1</f>
        <v>0.13189246211166328</v>
      </c>
      <c r="F38" s="1">
        <f>F37/B3-1</f>
        <v>0.13189246211166328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7"/>
  <sheetViews>
    <sheetView workbookViewId="0"/>
  </sheetViews>
  <sheetFormatPr defaultRowHeight="15"/>
  <sheetData>
    <row r="2" spans="1:9">
      <c r="A2" t="s">
        <v>29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>
      <c r="A3">
        <v>1</v>
      </c>
      <c r="B3">
        <v>2480.26416015625</v>
      </c>
      <c r="C3">
        <v>2826</v>
      </c>
      <c r="D3">
        <v>2596.759765625</v>
      </c>
      <c r="E3">
        <v>0.91888177394866943</v>
      </c>
      <c r="F3">
        <v>8.1118248403072357E-2</v>
      </c>
      <c r="G3">
        <v>2492.796875</v>
      </c>
      <c r="H3">
        <v>0.88209372758865356</v>
      </c>
      <c r="I3">
        <v>0.11790627241134644</v>
      </c>
    </row>
    <row r="4" spans="1:9">
      <c r="A4">
        <v>2</v>
      </c>
      <c r="B4">
        <v>2483.74951171875</v>
      </c>
      <c r="C4">
        <v>2826</v>
      </c>
      <c r="D4">
        <v>2600.81494140625</v>
      </c>
      <c r="E4">
        <v>0.92031663656234741</v>
      </c>
      <c r="F4">
        <v>7.9683341085910797E-2</v>
      </c>
      <c r="G4">
        <v>2498.331787109375</v>
      </c>
      <c r="H4">
        <v>0.88405227661132813</v>
      </c>
      <c r="I4">
        <v>0.11594774574041367</v>
      </c>
    </row>
    <row r="5" spans="1:9">
      <c r="A5">
        <v>3</v>
      </c>
      <c r="B5">
        <v>2498.72705078125</v>
      </c>
      <c r="C5">
        <v>2826</v>
      </c>
      <c r="D5">
        <v>2609.2568359375</v>
      </c>
      <c r="E5">
        <v>0.92330384254455566</v>
      </c>
      <c r="F5">
        <v>7.6696127653121948E-2</v>
      </c>
      <c r="G5">
        <v>2511.1640625</v>
      </c>
      <c r="H5">
        <v>0.88859307765960693</v>
      </c>
      <c r="I5">
        <v>0.11140691488981247</v>
      </c>
    </row>
    <row r="6" spans="1:9">
      <c r="A6">
        <v>4</v>
      </c>
      <c r="B6">
        <v>2510.406494140625</v>
      </c>
      <c r="C6">
        <v>2826</v>
      </c>
      <c r="D6">
        <v>2614.927490234375</v>
      </c>
      <c r="E6">
        <v>0.92531049251556396</v>
      </c>
      <c r="F6">
        <v>7.4689485132694244E-2</v>
      </c>
      <c r="G6">
        <v>2520.36376953125</v>
      </c>
      <c r="H6">
        <v>0.89184844493865967</v>
      </c>
      <c r="I6">
        <v>0.10815155506134033</v>
      </c>
    </row>
    <row r="7" spans="1:9">
      <c r="A7">
        <v>5</v>
      </c>
      <c r="B7">
        <v>2519.126953125</v>
      </c>
      <c r="C7">
        <v>2826</v>
      </c>
      <c r="D7">
        <v>2623.06103515625</v>
      </c>
      <c r="E7">
        <v>0.92818862199783325</v>
      </c>
      <c r="F7">
        <v>7.1811355650424957E-2</v>
      </c>
      <c r="G7">
        <v>2531.2607421875</v>
      </c>
      <c r="H7">
        <v>0.89570444822311401</v>
      </c>
      <c r="I7">
        <v>0.1042955294251442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48BA33-6FFC-4906-9FAD-85A25178FC89}"/>
</file>

<file path=customXml/itemProps2.xml><?xml version="1.0" encoding="utf-8"?>
<ds:datastoreItem xmlns:ds="http://schemas.openxmlformats.org/officeDocument/2006/customXml" ds:itemID="{A0A9D634-45BD-43F0-A0FA-F1A586A09F3F}"/>
</file>

<file path=docMetadata/LabelInfo.xml><?xml version="1.0" encoding="utf-8"?>
<clbl:labelList xmlns:clbl="http://schemas.microsoft.com/office/2020/mipLabelMetadata">
  <clbl:label id="{164e1b0e-c8e5-41a9-9bbb-6f7ed40eef04}" enabled="0" method="" siteId="{164e1b0e-c8e5-41a9-9bbb-6f7ed40eef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Marcin Krzysztof Wronski</cp:lastModifiedBy>
  <cp:revision/>
  <dcterms:created xsi:type="dcterms:W3CDTF">2024-05-10T11:03:23Z</dcterms:created>
  <dcterms:modified xsi:type="dcterms:W3CDTF">2024-05-25T11:15:03Z</dcterms:modified>
  <cp:category/>
  <cp:contentStatus/>
</cp:coreProperties>
</file>